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DPI\3.9\XML\biomolecules-2773553\biomolecules-2773553-supplementary\"/>
    </mc:Choice>
  </mc:AlternateContent>
  <xr:revisionPtr revIDLastSave="0" documentId="13_ncr:1_{61117FA7-E1C4-4342-86CB-331771F96329}" xr6:coauthVersionLast="47" xr6:coauthVersionMax="47" xr10:uidLastSave="{00000000-0000-0000-0000-000000000000}"/>
  <bookViews>
    <workbookView xWindow="-120" yWindow="-120" windowWidth="29040" windowHeight="15840" xr2:uid="{F0D869C5-3AB1-4E05-9D6F-E680DEE764B0}"/>
  </bookViews>
  <sheets>
    <sheet name="Suppl. S4 GO terms " sheetId="1" r:id="rId1"/>
    <sheet name="explanation" sheetId="2" r:id="rId2"/>
  </sheets>
  <definedNames>
    <definedName name="_ftnref1" localSheetId="0">'Suppl. S4 GO terms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3" i="1"/>
  <c r="G4" i="1" l="1"/>
  <c r="H4" i="1"/>
  <c r="G5" i="1"/>
  <c r="H5" i="1"/>
  <c r="G6" i="1"/>
  <c r="H6" i="1"/>
  <c r="G7" i="1"/>
  <c r="H7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H15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H24" i="1"/>
  <c r="G25" i="1"/>
  <c r="H25" i="1"/>
  <c r="G26" i="1"/>
  <c r="H26" i="1"/>
  <c r="G27" i="1"/>
  <c r="H27" i="1"/>
  <c r="G28" i="1"/>
  <c r="H28" i="1"/>
  <c r="G29" i="1"/>
  <c r="H29" i="1"/>
  <c r="H30" i="1"/>
  <c r="H31" i="1"/>
  <c r="H3" i="1"/>
  <c r="G3" i="1"/>
  <c r="E8" i="1"/>
</calcChain>
</file>

<file path=xl/sharedStrings.xml><?xml version="1.0" encoding="utf-8"?>
<sst xmlns="http://schemas.openxmlformats.org/spreadsheetml/2006/main" count="97" uniqueCount="59">
  <si>
    <t>Cell culture age</t>
  </si>
  <si>
    <t>GO ID</t>
  </si>
  <si>
    <t>GO Name</t>
  </si>
  <si>
    <t>5 d vs 6 d</t>
  </si>
  <si>
    <t>GO:0003677</t>
  </si>
  <si>
    <t>DNA binding</t>
  </si>
  <si>
    <t>9 d vs 6 d</t>
  </si>
  <si>
    <t>GO:0005739</t>
  </si>
  <si>
    <t>Mitochondrion</t>
  </si>
  <si>
    <t>GO:0005886</t>
  </si>
  <si>
    <t>Plasma membrane</t>
  </si>
  <si>
    <t>GO:0009190</t>
  </si>
  <si>
    <t>Cyclic nucleotide biosynthetic process</t>
  </si>
  <si>
    <t>GO:0016070</t>
  </si>
  <si>
    <t>RNA metabolic process</t>
  </si>
  <si>
    <t>GO:0016779</t>
  </si>
  <si>
    <t>Nucleotidyltransferase activity</t>
  </si>
  <si>
    <t>GO:0016791</t>
  </si>
  <si>
    <t>Phosphatase activity</t>
  </si>
  <si>
    <t>GO:0016849</t>
  </si>
  <si>
    <t>Phosphorus-oxygen lyase activity</t>
  </si>
  <si>
    <t>GO:0016874</t>
  </si>
  <si>
    <t>Ligase activity</t>
  </si>
  <si>
    <t>GO:0016887</t>
  </si>
  <si>
    <t>ATPase activity</t>
  </si>
  <si>
    <t>GO:0035556</t>
  </si>
  <si>
    <t>Intracellular signal transduction</t>
  </si>
  <si>
    <t>GO:0065008</t>
  </si>
  <si>
    <t>Regulation of biological quality</t>
  </si>
  <si>
    <t>11 d vs 6 d</t>
  </si>
  <si>
    <t>GO:0002376</t>
  </si>
  <si>
    <t>Immune system process</t>
  </si>
  <si>
    <t>GO:0005694</t>
  </si>
  <si>
    <t>Chromosome</t>
  </si>
  <si>
    <t>GO:0006281</t>
  </si>
  <si>
    <t>DNA repair</t>
  </si>
  <si>
    <t>GO:0015979</t>
  </si>
  <si>
    <t>Photosynthesis</t>
  </si>
  <si>
    <t>GO:0016757</t>
  </si>
  <si>
    <t>Transferase activity, transferring glycosyl groups</t>
  </si>
  <si>
    <t>GO:0042578</t>
  </si>
  <si>
    <t>Phosphoric ester hydrolase activity</t>
  </si>
  <si>
    <t>GO:0042592</t>
  </si>
  <si>
    <t>Homeostatic process</t>
  </si>
  <si>
    <t>ratio % Cordoba et al. S. T V2</t>
  </si>
  <si>
    <t>ratio % Ebenezer et al. S. T V4</t>
  </si>
  <si>
    <t>5 vs 6</t>
  </si>
  <si>
    <t>9 vs 6</t>
  </si>
  <si>
    <t>11 vs 6</t>
  </si>
  <si>
    <t>diff 9/11 in %</t>
  </si>
  <si>
    <t>GO-term</t>
  </si>
  <si>
    <t>function</t>
  </si>
  <si>
    <t>DEGs of same GO-term over time</t>
  </si>
  <si>
    <t>DEGs of same GO-term</t>
  </si>
  <si>
    <t>**Cordoba, J., Perez, E., Van Vlierberghe, M., Bertrand, A. R., Lupo, V., Cardol, P., &amp; Baurain, D. (2021). De novo transcriptome meta-assembly of the mixotrophic freshwater microalga Euglena gracilis. Genes, 12(6), 842.</t>
  </si>
  <si>
    <r>
      <t>Ebenezer, T. E., Zoltner, M., Burrell, A., Nenarokova, A., Novák Vanclová, A. M., Prasad, B., ... &amp; Field, M. C. (2019). Transcriptome, proteome and draft genome of Euglena gracilis. </t>
    </r>
    <r>
      <rPr>
        <i/>
        <sz val="8"/>
        <color rgb="FF222222"/>
        <rFont val="Arial"/>
        <family val="2"/>
      </rPr>
      <t>BMC biology</t>
    </r>
    <r>
      <rPr>
        <sz val="8"/>
        <color rgb="FF222222"/>
        <rFont val="Arial"/>
        <family val="2"/>
      </rPr>
      <t>, </t>
    </r>
    <r>
      <rPr>
        <i/>
        <sz val="8"/>
        <color rgb="FF222222"/>
        <rFont val="Arial"/>
        <family val="2"/>
      </rPr>
      <t>17</t>
    </r>
    <r>
      <rPr>
        <sz val="8"/>
        <color rgb="FF222222"/>
        <rFont val="Arial"/>
        <family val="2"/>
      </rPr>
      <t>, 1-23.</t>
    </r>
  </si>
  <si>
    <t>Number of DEGs</t>
  </si>
  <si>
    <t>Total number of GO-terms in Ebenezer et al. S. T V4*</t>
  </si>
  <si>
    <t>Total number of GO-terms in Cordoba et al. S. T V2**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</si>
</sst>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10"/>
      <color rgb="FF000000"/>
      <name val="Palatino Linotype"/>
      <family val="1"/>
    </font>
    <font>
      <b/>
      <sz val="10"/>
      <color rgb="FF000000"/>
      <name val="Palatino Linotype"/>
      <family val="1"/>
    </font>
    <font>
      <vertAlign val="superscript"/>
      <sz val="10"/>
      <color rgb="FF000000"/>
      <name val="Palatino Linotype"/>
      <family val="1"/>
    </font>
    <font>
      <sz val="11"/>
      <color rgb="FF000000"/>
      <name val="Calibri"/>
      <family val="2"/>
    </font>
    <font>
      <b/>
      <sz val="10"/>
      <color rgb="FFFF0000"/>
      <name val="Palatino Linotype"/>
      <family val="1"/>
    </font>
    <font>
      <b/>
      <sz val="10"/>
      <color rgb="FF00B050"/>
      <name val="Palatino Linotype"/>
      <family val="1"/>
    </font>
    <font>
      <b/>
      <sz val="10"/>
      <color rgb="FF00B0F0"/>
      <name val="Palatino Linotype"/>
      <family val="1"/>
    </font>
    <font>
      <b/>
      <sz val="10"/>
      <color rgb="FF7030A0"/>
      <name val="Palatino Linotype"/>
      <family val="1"/>
    </font>
    <font>
      <b/>
      <sz val="10"/>
      <color rgb="FFFFC000"/>
      <name val="Palatino Linotype"/>
      <family val="1"/>
    </font>
    <font>
      <b/>
      <i/>
      <sz val="10"/>
      <color theme="8"/>
      <name val="Palatino Linotype"/>
      <family val="1"/>
    </font>
    <font>
      <b/>
      <i/>
      <u/>
      <sz val="10"/>
      <color rgb="FF000000"/>
      <name val="Palatino Linotype"/>
      <family val="1"/>
    </font>
    <font>
      <b/>
      <u/>
      <sz val="10"/>
      <color rgb="FF0070C0"/>
      <name val="Palatino Linotype"/>
      <family val="1"/>
    </font>
    <font>
      <b/>
      <sz val="10"/>
      <color theme="5" tint="-0.249977111117893"/>
      <name val="Palatino Linotype"/>
      <family val="1"/>
    </font>
    <font>
      <sz val="18"/>
      <color theme="1"/>
      <name val="等线"/>
      <family val="2"/>
      <scheme val="minor"/>
    </font>
    <font>
      <sz val="8"/>
      <color rgb="FF222222"/>
      <name val="Arial"/>
      <family val="2"/>
    </font>
    <font>
      <i/>
      <sz val="8"/>
      <color rgb="FF222222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" fontId="0" fillId="0" borderId="0" xfId="0" applyNumberFormat="1"/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0" fillId="0" borderId="7" xfId="0" applyBorder="1"/>
    <xf numFmtId="1" fontId="2" fillId="0" borderId="7" xfId="0" applyNumberFormat="1" applyFont="1" applyBorder="1" applyAlignment="1">
      <alignment horizontal="center" vertical="center"/>
    </xf>
    <xf numFmtId="2" fontId="0" fillId="0" borderId="7" xfId="0" applyNumberFormat="1" applyBorder="1"/>
    <xf numFmtId="0" fontId="15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Ratio of DEGs compared to Cordoba et al. [%]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1781466678598414E-2"/>
          <c:y val="4.2311318486054565E-2"/>
          <c:w val="0.91435304494463121"/>
          <c:h val="0.70437568463412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'Suppl. S4 GO terms '!$H$2</c:f>
              <c:strCache>
                <c:ptCount val="1"/>
                <c:pt idx="0">
                  <c:v>ratio % Cordoba et al. S. T V2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2062-4022-B33F-479F63584B6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062-4022-B33F-479F63584B6D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062-4022-B33F-479F63584B6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062-4022-B33F-479F63584B6D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062-4022-B33F-479F63584B6D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062-4022-B33F-479F63584B6D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062-4022-B33F-479F63584B6D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062-4022-B33F-479F63584B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2062-4022-B33F-479F63584B6D}"/>
              </c:ext>
            </c:extLst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2062-4022-B33F-479F63584B6D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062-4022-B33F-479F63584B6D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2062-4022-B33F-479F63584B6D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062-4022-B33F-479F63584B6D}"/>
              </c:ext>
            </c:extLst>
          </c:dPt>
          <c:cat>
            <c:strRef>
              <c:f>'Suppl. S4 GO terms '!$B$3:$B$31</c:f>
              <c:strCache>
                <c:ptCount val="29"/>
                <c:pt idx="0">
                  <c:v>GO:0003677</c:v>
                </c:pt>
                <c:pt idx="1">
                  <c:v>GO:0003677</c:v>
                </c:pt>
                <c:pt idx="2">
                  <c:v>GO:0005739</c:v>
                </c:pt>
                <c:pt idx="3">
                  <c:v>GO:0005886</c:v>
                </c:pt>
                <c:pt idx="4">
                  <c:v>GO:0009190</c:v>
                </c:pt>
                <c:pt idx="5">
                  <c:v>GO:0016070</c:v>
                </c:pt>
                <c:pt idx="6">
                  <c:v>GO:0016779</c:v>
                </c:pt>
                <c:pt idx="7">
                  <c:v>GO:0016791</c:v>
                </c:pt>
                <c:pt idx="8">
                  <c:v>GO:0016849</c:v>
                </c:pt>
                <c:pt idx="9">
                  <c:v>GO:0016874</c:v>
                </c:pt>
                <c:pt idx="10">
                  <c:v>GO:0016887</c:v>
                </c:pt>
                <c:pt idx="11">
                  <c:v>GO:0035556</c:v>
                </c:pt>
                <c:pt idx="12">
                  <c:v>GO:0065008</c:v>
                </c:pt>
                <c:pt idx="13">
                  <c:v>GO:0002376</c:v>
                </c:pt>
                <c:pt idx="14">
                  <c:v>GO:0003677</c:v>
                </c:pt>
                <c:pt idx="15">
                  <c:v>GO:0005694</c:v>
                </c:pt>
                <c:pt idx="16">
                  <c:v>GO:0005739</c:v>
                </c:pt>
                <c:pt idx="17">
                  <c:v>GO:0005886</c:v>
                </c:pt>
                <c:pt idx="18">
                  <c:v>GO:0006281</c:v>
                </c:pt>
                <c:pt idx="19">
                  <c:v>GO:0009190</c:v>
                </c:pt>
                <c:pt idx="20">
                  <c:v>GO:0015979</c:v>
                </c:pt>
                <c:pt idx="21">
                  <c:v>GO:0016070</c:v>
                </c:pt>
                <c:pt idx="22">
                  <c:v>GO:0016757</c:v>
                </c:pt>
                <c:pt idx="23">
                  <c:v>GO:0016779</c:v>
                </c:pt>
                <c:pt idx="24">
                  <c:v>GO:0016849</c:v>
                </c:pt>
                <c:pt idx="25">
                  <c:v>GO:0016887</c:v>
                </c:pt>
                <c:pt idx="26">
                  <c:v>GO:0035556</c:v>
                </c:pt>
                <c:pt idx="27">
                  <c:v>GO:0042578</c:v>
                </c:pt>
                <c:pt idx="28">
                  <c:v>GO:0042592</c:v>
                </c:pt>
              </c:strCache>
            </c:strRef>
          </c:cat>
          <c:val>
            <c:numRef>
              <c:f>'Suppl. S4 GO terms '!$H$3:$H$31</c:f>
              <c:numCache>
                <c:formatCode>0.00</c:formatCode>
                <c:ptCount val="29"/>
                <c:pt idx="0">
                  <c:v>1.4084507042253522</c:v>
                </c:pt>
                <c:pt idx="1">
                  <c:v>16.901408450704224</c:v>
                </c:pt>
                <c:pt idx="2">
                  <c:v>3.9272030651340994</c:v>
                </c:pt>
                <c:pt idx="3">
                  <c:v>0.7885304659498209</c:v>
                </c:pt>
                <c:pt idx="4">
                  <c:v>35.483870967741936</c:v>
                </c:pt>
                <c:pt idx="5">
                  <c:v>3.4722222222222223</c:v>
                </c:pt>
                <c:pt idx="6">
                  <c:v>11.904761904761903</c:v>
                </c:pt>
                <c:pt idx="7">
                  <c:v>5.6603773584905666</c:v>
                </c:pt>
                <c:pt idx="8">
                  <c:v>36.55913978494624</c:v>
                </c:pt>
                <c:pt idx="9">
                  <c:v>5.4901960784313726</c:v>
                </c:pt>
                <c:pt idx="10">
                  <c:v>8.1018518518518512</c:v>
                </c:pt>
                <c:pt idx="11">
                  <c:v>8.2191780821917799</c:v>
                </c:pt>
                <c:pt idx="12">
                  <c:v>1.5214384508990317</c:v>
                </c:pt>
                <c:pt idx="13">
                  <c:v>1.4962593516209477</c:v>
                </c:pt>
                <c:pt idx="14">
                  <c:v>17.464788732394364</c:v>
                </c:pt>
                <c:pt idx="15">
                  <c:v>2.7210884353741496</c:v>
                </c:pt>
                <c:pt idx="16">
                  <c:v>3.3524904214559386</c:v>
                </c:pt>
                <c:pt idx="17">
                  <c:v>1.1469534050179211</c:v>
                </c:pt>
                <c:pt idx="18">
                  <c:v>2.2388059701492535</c:v>
                </c:pt>
                <c:pt idx="19">
                  <c:v>43.01075268817204</c:v>
                </c:pt>
                <c:pt idx="20">
                  <c:v>19.642857142857142</c:v>
                </c:pt>
                <c:pt idx="21">
                  <c:v>3.6111111111111107</c:v>
                </c:pt>
                <c:pt idx="22">
                  <c:v>35.537190082644628</c:v>
                </c:pt>
                <c:pt idx="23">
                  <c:v>16.666666666666664</c:v>
                </c:pt>
                <c:pt idx="24">
                  <c:v>45.161290322580641</c:v>
                </c:pt>
                <c:pt idx="25">
                  <c:v>9.7222222222222232</c:v>
                </c:pt>
                <c:pt idx="26">
                  <c:v>10.273972602739725</c:v>
                </c:pt>
                <c:pt idx="27">
                  <c:v>5.7894736842105265</c:v>
                </c:pt>
                <c:pt idx="28">
                  <c:v>4.7923322683706067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2-4022-B33F-479F63584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6327808"/>
        <c:axId val="1226321152"/>
      </c:barChart>
      <c:catAx>
        <c:axId val="122632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GO-terms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6321152"/>
        <c:crosses val="autoZero"/>
        <c:auto val="1"/>
        <c:lblAlgn val="ctr"/>
        <c:lblOffset val="100"/>
        <c:noMultiLvlLbl val="0"/>
      </c:catAx>
      <c:valAx>
        <c:axId val="1226321152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DEG vs</a:t>
                </a:r>
                <a:r>
                  <a:rPr lang="de-DE" baseline="0"/>
                  <a:t> all gnes of same GO [%]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632780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Fraction</a:t>
            </a:r>
            <a:r>
              <a:rPr lang="de-DE" baseline="0"/>
              <a:t> of DEGs of a certain GO over time 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8.9272604542615458E-2"/>
          <c:y val="5.292915714579615E-2"/>
          <c:w val="0.8889893407285252"/>
          <c:h val="0.67627360547583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'Suppl. S4 GO terms '!$L$2</c:f>
              <c:strCache>
                <c:ptCount val="1"/>
                <c:pt idx="0">
                  <c:v>5 vs 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'Suppl. S4 GO terms '!$J$3:$J$11</c:f>
              <c:strCache>
                <c:ptCount val="9"/>
                <c:pt idx="0">
                  <c:v>GO:0003677</c:v>
                </c:pt>
                <c:pt idx="1">
                  <c:v>GO:0005739</c:v>
                </c:pt>
                <c:pt idx="2">
                  <c:v>GO:0005886</c:v>
                </c:pt>
                <c:pt idx="3">
                  <c:v>GO:0009190</c:v>
                </c:pt>
                <c:pt idx="4">
                  <c:v>GO:0016070</c:v>
                </c:pt>
                <c:pt idx="5">
                  <c:v>GO:0016779</c:v>
                </c:pt>
                <c:pt idx="6">
                  <c:v>GO:0016849</c:v>
                </c:pt>
                <c:pt idx="7">
                  <c:v>GO:0016887</c:v>
                </c:pt>
                <c:pt idx="8">
                  <c:v>GO:0035556</c:v>
                </c:pt>
              </c:strCache>
            </c:strRef>
          </c:cat>
          <c:val>
            <c:numRef>
              <c:f>'Suppl. S4 GO terms '!$L$3:$L$11</c:f>
              <c:numCache>
                <c:formatCode>General</c:formatCode>
                <c:ptCount val="9"/>
                <c:pt idx="0" formatCode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72-4C4D-8705-08E7CAA0882B}"/>
            </c:ext>
          </c:extLst>
        </c:ser>
        <c:ser>
          <c:idx val="1"/>
          <c:order val="1"/>
          <c:tx>
            <c:strRef>
              <c:f>'Suppl. S4 GO terms '!$M$2</c:f>
              <c:strCache>
                <c:ptCount val="1"/>
                <c:pt idx="0">
                  <c:v>9 vs 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'Suppl. S4 GO terms '!$J$3:$J$11</c:f>
              <c:strCache>
                <c:ptCount val="9"/>
                <c:pt idx="0">
                  <c:v>GO:0003677</c:v>
                </c:pt>
                <c:pt idx="1">
                  <c:v>GO:0005739</c:v>
                </c:pt>
                <c:pt idx="2">
                  <c:v>GO:0005886</c:v>
                </c:pt>
                <c:pt idx="3">
                  <c:v>GO:0009190</c:v>
                </c:pt>
                <c:pt idx="4">
                  <c:v>GO:0016070</c:v>
                </c:pt>
                <c:pt idx="5">
                  <c:v>GO:0016779</c:v>
                </c:pt>
                <c:pt idx="6">
                  <c:v>GO:0016849</c:v>
                </c:pt>
                <c:pt idx="7">
                  <c:v>GO:0016887</c:v>
                </c:pt>
                <c:pt idx="8">
                  <c:v>GO:0035556</c:v>
                </c:pt>
              </c:strCache>
            </c:strRef>
          </c:cat>
          <c:val>
            <c:numRef>
              <c:f>'Suppl. S4 GO terms '!$M$3:$M$11</c:f>
              <c:numCache>
                <c:formatCode>0</c:formatCode>
                <c:ptCount val="9"/>
                <c:pt idx="0">
                  <c:v>60</c:v>
                </c:pt>
                <c:pt idx="1">
                  <c:v>41</c:v>
                </c:pt>
                <c:pt idx="2">
                  <c:v>11</c:v>
                </c:pt>
                <c:pt idx="3">
                  <c:v>33</c:v>
                </c:pt>
                <c:pt idx="4">
                  <c:v>25</c:v>
                </c:pt>
                <c:pt idx="5">
                  <c:v>10</c:v>
                </c:pt>
                <c:pt idx="6">
                  <c:v>34</c:v>
                </c:pt>
                <c:pt idx="7">
                  <c:v>36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72-4C4D-8705-08E7CAA0882B}"/>
            </c:ext>
          </c:extLst>
        </c:ser>
        <c:ser>
          <c:idx val="2"/>
          <c:order val="2"/>
          <c:tx>
            <c:strRef>
              <c:f>'Suppl. S4 GO terms '!$N$2</c:f>
              <c:strCache>
                <c:ptCount val="1"/>
                <c:pt idx="0">
                  <c:v>11 vs 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'Suppl. S4 GO terms '!$J$3:$J$11</c:f>
              <c:strCache>
                <c:ptCount val="9"/>
                <c:pt idx="0">
                  <c:v>GO:0003677</c:v>
                </c:pt>
                <c:pt idx="1">
                  <c:v>GO:0005739</c:v>
                </c:pt>
                <c:pt idx="2">
                  <c:v>GO:0005886</c:v>
                </c:pt>
                <c:pt idx="3">
                  <c:v>GO:0009190</c:v>
                </c:pt>
                <c:pt idx="4">
                  <c:v>GO:0016070</c:v>
                </c:pt>
                <c:pt idx="5">
                  <c:v>GO:0016779</c:v>
                </c:pt>
                <c:pt idx="6">
                  <c:v>GO:0016849</c:v>
                </c:pt>
                <c:pt idx="7">
                  <c:v>GO:0016887</c:v>
                </c:pt>
                <c:pt idx="8">
                  <c:v>GO:0035556</c:v>
                </c:pt>
              </c:strCache>
            </c:strRef>
          </c:cat>
          <c:val>
            <c:numRef>
              <c:f>'Suppl. S4 GO terms '!$N$3:$N$11</c:f>
              <c:numCache>
                <c:formatCode>0</c:formatCode>
                <c:ptCount val="9"/>
                <c:pt idx="0">
                  <c:v>62</c:v>
                </c:pt>
                <c:pt idx="1">
                  <c:v>35</c:v>
                </c:pt>
                <c:pt idx="2">
                  <c:v>16</c:v>
                </c:pt>
                <c:pt idx="3">
                  <c:v>40</c:v>
                </c:pt>
                <c:pt idx="4">
                  <c:v>26</c:v>
                </c:pt>
                <c:pt idx="5">
                  <c:v>14</c:v>
                </c:pt>
                <c:pt idx="6">
                  <c:v>42</c:v>
                </c:pt>
                <c:pt idx="7">
                  <c:v>42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2-4C4D-8705-08E7CAA08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876480"/>
        <c:axId val="642882720"/>
      </c:barChart>
      <c:catAx>
        <c:axId val="64287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GO-terms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2882720"/>
        <c:crosses val="autoZero"/>
        <c:auto val="1"/>
        <c:lblAlgn val="ctr"/>
        <c:lblOffset val="100"/>
        <c:noMultiLvlLbl val="0"/>
      </c:catAx>
      <c:valAx>
        <c:axId val="64288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DEGs in % of all with corr. GO.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287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</xdr:colOff>
      <xdr:row>16</xdr:row>
      <xdr:rowOff>98106</xdr:rowOff>
    </xdr:from>
    <xdr:to>
      <xdr:col>26</xdr:col>
      <xdr:colOff>318135</xdr:colOff>
      <xdr:row>34</xdr:row>
      <xdr:rowOff>41910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57BDED-DAB3-4693-A715-FF8887C548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18096</xdr:colOff>
      <xdr:row>0</xdr:row>
      <xdr:rowOff>0</xdr:rowOff>
    </xdr:from>
    <xdr:to>
      <xdr:col>26</xdr:col>
      <xdr:colOff>331470</xdr:colOff>
      <xdr:row>15</xdr:row>
      <xdr:rowOff>180023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B4937665-2E7A-4817-94BB-A4BBE75917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746760</xdr:colOff>
      <xdr:row>3</xdr:row>
      <xdr:rowOff>60960</xdr:rowOff>
    </xdr:from>
    <xdr:to>
      <xdr:col>12</xdr:col>
      <xdr:colOff>220980</xdr:colOff>
      <xdr:row>26</xdr:row>
      <xdr:rowOff>30480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3F68FD5-D269-4CEB-8840-39BD792AF4A9}"/>
            </a:ext>
          </a:extLst>
        </xdr:cNvPr>
        <xdr:cNvSpPr txBox="1"/>
      </xdr:nvSpPr>
      <xdr:spPr>
        <a:xfrm>
          <a:off x="746760" y="632460"/>
          <a:ext cx="8618220" cy="4351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Determination</a:t>
          </a:r>
          <a:r>
            <a:rPr lang="de-DE" sz="1100" baseline="0"/>
            <a:t> of gene expression changes with respect to culture age in </a:t>
          </a:r>
          <a:r>
            <a:rPr lang="de-DE" sz="1100" i="1" baseline="0"/>
            <a:t>Euglena gracilis  </a:t>
          </a:r>
          <a:r>
            <a:rPr lang="de-DE" sz="1100" i="0" baseline="0"/>
            <a:t>samples of cells were analysed after 5d, 9d, and 11 days of growth in batch cultures and their gene expression was compared with the gene expression of cells with a culture age of 5 d. </a:t>
          </a:r>
        </a:p>
        <a:p>
          <a:r>
            <a:rPr lang="de-DE" sz="1100" i="0" baseline="0"/>
            <a:t> </a:t>
          </a:r>
          <a:endParaRPr lang="de-DE" sz="1100" i="0"/>
        </a:p>
        <a:p>
          <a:r>
            <a:rPr lang="de-DE" sz="1100" baseline="0"/>
            <a:t>For each day the number of differentially expressed genes (DEGs) each showing same GO-terms were summed up.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order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correlate these changes with  the number of all genes with the same GO-term in </a:t>
          </a:r>
          <a:r>
            <a:rPr lang="de-DE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Euglena gracilis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data from sequencing projects were employed [1 and 2]. Genes with same GO-terms were counted and correlated with the number of observed DEGs in </a:t>
          </a:r>
          <a:r>
            <a:rPr lang="de-DE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Euglena gracilis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de-DE" sz="1100"/>
        </a:p>
        <a:p>
          <a:r>
            <a:rPr lang="de-DE" sz="1100"/>
            <a:t>In the</a:t>
          </a:r>
          <a:r>
            <a:rPr lang="de-DE" sz="1100" baseline="0"/>
            <a:t> first table GO-terms of DEGs were asigned to corresponding days of culturing and correlated with the data of [1] and [2] (total numbers and ratios). Diagram "Ratio of DEGs compared to Cordoba et al. [%]"  visualizes the ratio of DEGs with total data of [2].  </a:t>
          </a:r>
        </a:p>
        <a:p>
          <a:endParaRPr lang="de-DE" sz="1100" baseline="0"/>
        </a:p>
        <a:p>
          <a:endParaRPr lang="de-DE" sz="1100" baseline="0"/>
        </a:p>
        <a:p>
          <a:r>
            <a:rPr lang="de-DE" sz="1100" baseline="0"/>
            <a:t>The second diagram shows number of GO-terms of DEGs, which were found at day 9 AND day 11. The change between the two day is provided. Data are visualized in diagram "Fraction of DEGs of a certain GO over time"</a:t>
          </a:r>
        </a:p>
        <a:p>
          <a:endParaRPr lang="de-DE" sz="1100"/>
        </a:p>
        <a:p>
          <a:r>
            <a:rPr lang="de-DE" sz="1100"/>
            <a:t> </a:t>
          </a:r>
        </a:p>
        <a:p>
          <a:r>
            <a:rPr lang="de-DE" sz="1100"/>
            <a:t>[1] Ebenezer, T. E., Zoltner, M., Burrell, A., Nenarokova, A., Novák Vanclová, A. M., Prasad, B., ... &amp; Field, M. C. (2019). Transcriptome, proteome and draft genome of Euglena gracilis. BMC biology, 17, 1-23.</a:t>
          </a:r>
        </a:p>
        <a:p>
          <a:r>
            <a:rPr lang="de-DE" sz="1100" b="1"/>
            <a:t>Additional file 2: Table S1 “proteome”</a:t>
          </a:r>
        </a:p>
        <a:p>
          <a:endParaRPr lang="de-DE" sz="1100"/>
        </a:p>
        <a:p>
          <a:r>
            <a:rPr lang="de-DE" sz="1100"/>
            <a:t>[2] Cordoba, J., Perez, E., Van Vlierberghe, M., Bertrand, A. R., Lupo, V., Cardol, P., &amp; Baurain, D. (2021). De novo transcriptome meta-assembly of the mixotrophic freshwater microalga Euglena gracilis. Genes, 12(6), 842.</a:t>
          </a:r>
        </a:p>
        <a:p>
          <a:r>
            <a:rPr lang="de-DE" sz="1100" b="1"/>
            <a:t>Suppl. Data, Table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B416-8AF4-4815-A927-4C80031A83AE}">
  <dimension ref="A1:O36"/>
  <sheetViews>
    <sheetView tabSelected="1" topLeftCell="A2" workbookViewId="0">
      <selection activeCell="C35" sqref="C35"/>
    </sheetView>
  </sheetViews>
  <sheetFormatPr defaultColWidth="10.6640625" defaultRowHeight="14" x14ac:dyDescent="0.3"/>
  <cols>
    <col min="2" max="2" width="14.75" customWidth="1"/>
    <col min="3" max="3" width="32.25" customWidth="1"/>
    <col min="4" max="4" width="20.75" customWidth="1"/>
    <col min="5" max="5" width="13.4140625" customWidth="1"/>
    <col min="6" max="6" width="14.25" customWidth="1"/>
    <col min="7" max="7" width="12.75" customWidth="1"/>
    <col min="8" max="8" width="12.83203125" customWidth="1"/>
    <col min="11" max="11" width="23.58203125" customWidth="1"/>
  </cols>
  <sheetData>
    <row r="1" spans="1:15" ht="23" thickBot="1" x14ac:dyDescent="0.5">
      <c r="A1" s="25" t="s">
        <v>53</v>
      </c>
      <c r="I1" s="24"/>
      <c r="J1" s="25" t="s">
        <v>52</v>
      </c>
    </row>
    <row r="2" spans="1:15" ht="58.5" thickBot="1" x14ac:dyDescent="0.35">
      <c r="A2" s="1" t="s">
        <v>0</v>
      </c>
      <c r="B2" s="2" t="s">
        <v>1</v>
      </c>
      <c r="C2" s="12" t="s">
        <v>2</v>
      </c>
      <c r="D2" s="2" t="s">
        <v>56</v>
      </c>
      <c r="E2" s="3" t="s">
        <v>57</v>
      </c>
      <c r="F2" s="3" t="s">
        <v>58</v>
      </c>
      <c r="G2" s="3" t="s">
        <v>45</v>
      </c>
      <c r="H2" s="3" t="s">
        <v>44</v>
      </c>
      <c r="I2" s="14"/>
      <c r="J2" s="26" t="s">
        <v>50</v>
      </c>
      <c r="K2" s="26" t="s">
        <v>51</v>
      </c>
      <c r="L2" s="26" t="s">
        <v>46</v>
      </c>
      <c r="M2" s="26" t="s">
        <v>47</v>
      </c>
      <c r="N2" s="26" t="s">
        <v>48</v>
      </c>
      <c r="O2" s="26" t="s">
        <v>49</v>
      </c>
    </row>
    <row r="3" spans="1:15" ht="15" thickBot="1" x14ac:dyDescent="0.35">
      <c r="A3" s="4" t="s">
        <v>3</v>
      </c>
      <c r="B3" s="5" t="s">
        <v>4</v>
      </c>
      <c r="C3" s="15" t="s">
        <v>5</v>
      </c>
      <c r="D3" s="8">
        <v>5</v>
      </c>
      <c r="E3" s="9">
        <v>52</v>
      </c>
      <c r="F3" s="9">
        <v>355</v>
      </c>
      <c r="G3" s="29">
        <f>D3/E3*100</f>
        <v>9.6153846153846168</v>
      </c>
      <c r="H3" s="29">
        <f>D3/F3*100</f>
        <v>1.4084507042253522</v>
      </c>
      <c r="I3" s="14"/>
      <c r="J3" s="1" t="s">
        <v>4</v>
      </c>
      <c r="K3" s="27" t="s">
        <v>5</v>
      </c>
      <c r="L3" s="28">
        <v>5</v>
      </c>
      <c r="M3" s="28">
        <v>60</v>
      </c>
      <c r="N3" s="28">
        <v>62</v>
      </c>
      <c r="O3" s="29">
        <f t="shared" ref="O3:O11" si="0">(N3/M3*100)-100</f>
        <v>3.3333333333333428</v>
      </c>
    </row>
    <row r="4" spans="1:15" ht="15" thickBot="1" x14ac:dyDescent="0.35">
      <c r="A4" s="44" t="s">
        <v>6</v>
      </c>
      <c r="B4" s="5" t="s">
        <v>4</v>
      </c>
      <c r="C4" s="15" t="s">
        <v>5</v>
      </c>
      <c r="D4" s="8">
        <v>60</v>
      </c>
      <c r="E4" s="9">
        <v>52</v>
      </c>
      <c r="F4" s="9">
        <v>355</v>
      </c>
      <c r="G4" s="29">
        <f t="shared" ref="G4:G29" si="1">D4/E4*100</f>
        <v>115.38461538461537</v>
      </c>
      <c r="H4" s="29">
        <f t="shared" ref="H4:H31" si="2">D4/F4*100</f>
        <v>16.901408450704224</v>
      </c>
      <c r="I4" s="14"/>
      <c r="J4" s="1" t="s">
        <v>7</v>
      </c>
      <c r="K4" s="30" t="s">
        <v>8</v>
      </c>
      <c r="L4" s="31"/>
      <c r="M4" s="28">
        <v>41</v>
      </c>
      <c r="N4" s="28">
        <v>35</v>
      </c>
      <c r="O4" s="29">
        <f t="shared" si="0"/>
        <v>-14.634146341463421</v>
      </c>
    </row>
    <row r="5" spans="1:15" ht="15" thickBot="1" x14ac:dyDescent="0.35">
      <c r="A5" s="45"/>
      <c r="B5" s="5" t="s">
        <v>7</v>
      </c>
      <c r="C5" s="16" t="s">
        <v>8</v>
      </c>
      <c r="D5" s="8">
        <v>41</v>
      </c>
      <c r="E5" s="9">
        <v>15</v>
      </c>
      <c r="F5" s="9">
        <v>1044</v>
      </c>
      <c r="G5" s="29">
        <f t="shared" si="1"/>
        <v>273.33333333333331</v>
      </c>
      <c r="H5" s="29">
        <f t="shared" si="2"/>
        <v>3.9272030651340994</v>
      </c>
      <c r="I5" s="14"/>
      <c r="J5" s="1" t="s">
        <v>9</v>
      </c>
      <c r="K5" s="32" t="s">
        <v>10</v>
      </c>
      <c r="L5" s="31"/>
      <c r="M5" s="28">
        <v>11</v>
      </c>
      <c r="N5" s="28">
        <v>16</v>
      </c>
      <c r="O5" s="29">
        <f t="shared" si="0"/>
        <v>45.454545454545467</v>
      </c>
    </row>
    <row r="6" spans="1:15" ht="15" thickBot="1" x14ac:dyDescent="0.35">
      <c r="A6" s="45"/>
      <c r="B6" s="5" t="s">
        <v>9</v>
      </c>
      <c r="C6" s="17" t="s">
        <v>10</v>
      </c>
      <c r="D6" s="8">
        <v>11</v>
      </c>
      <c r="E6" s="9">
        <v>29</v>
      </c>
      <c r="F6" s="9">
        <v>1395</v>
      </c>
      <c r="G6" s="29">
        <f t="shared" si="1"/>
        <v>37.931034482758619</v>
      </c>
      <c r="H6" s="29">
        <f t="shared" si="2"/>
        <v>0.7885304659498209</v>
      </c>
      <c r="I6" s="14"/>
      <c r="J6" s="1" t="s">
        <v>11</v>
      </c>
      <c r="K6" s="33" t="s">
        <v>12</v>
      </c>
      <c r="L6" s="31"/>
      <c r="M6" s="28">
        <v>33</v>
      </c>
      <c r="N6" s="28">
        <v>40</v>
      </c>
      <c r="O6" s="29">
        <f t="shared" si="0"/>
        <v>21.212121212121218</v>
      </c>
    </row>
    <row r="7" spans="1:15" ht="15" thickBot="1" x14ac:dyDescent="0.35">
      <c r="A7" s="45"/>
      <c r="B7" s="5" t="s">
        <v>11</v>
      </c>
      <c r="C7" s="18" t="s">
        <v>12</v>
      </c>
      <c r="D7" s="8">
        <v>33</v>
      </c>
      <c r="E7" s="9">
        <v>224</v>
      </c>
      <c r="F7" s="9">
        <v>93</v>
      </c>
      <c r="G7" s="29">
        <f t="shared" si="1"/>
        <v>14.732142857142858</v>
      </c>
      <c r="H7" s="29">
        <f t="shared" si="2"/>
        <v>35.483870967741936</v>
      </c>
      <c r="I7" s="14"/>
      <c r="J7" s="1" t="s">
        <v>13</v>
      </c>
      <c r="K7" s="34" t="s">
        <v>14</v>
      </c>
      <c r="L7" s="31"/>
      <c r="M7" s="28">
        <v>25</v>
      </c>
      <c r="N7" s="28">
        <v>26</v>
      </c>
      <c r="O7" s="29">
        <f t="shared" si="0"/>
        <v>4</v>
      </c>
    </row>
    <row r="8" spans="1:15" ht="15" thickBot="1" x14ac:dyDescent="0.35">
      <c r="A8" s="45"/>
      <c r="B8" s="5" t="s">
        <v>13</v>
      </c>
      <c r="C8" s="19" t="s">
        <v>14</v>
      </c>
      <c r="D8" s="8">
        <v>25</v>
      </c>
      <c r="E8" s="9">
        <f>-E530</f>
        <v>0</v>
      </c>
      <c r="F8" s="9">
        <v>720</v>
      </c>
      <c r="G8" s="29"/>
      <c r="H8" s="29">
        <f t="shared" si="2"/>
        <v>3.4722222222222223</v>
      </c>
      <c r="I8" s="14"/>
      <c r="J8" s="1" t="s">
        <v>15</v>
      </c>
      <c r="K8" s="35" t="s">
        <v>16</v>
      </c>
      <c r="L8" s="31"/>
      <c r="M8" s="28">
        <v>10</v>
      </c>
      <c r="N8" s="28">
        <v>14</v>
      </c>
      <c r="O8" s="29">
        <f t="shared" si="0"/>
        <v>40</v>
      </c>
    </row>
    <row r="9" spans="1:15" ht="15" thickBot="1" x14ac:dyDescent="0.35">
      <c r="A9" s="45"/>
      <c r="B9" s="5" t="s">
        <v>15</v>
      </c>
      <c r="C9" s="20" t="s">
        <v>16</v>
      </c>
      <c r="D9" s="8">
        <v>10</v>
      </c>
      <c r="E9" s="9">
        <v>2</v>
      </c>
      <c r="F9" s="9">
        <v>84</v>
      </c>
      <c r="G9" s="29">
        <f t="shared" si="1"/>
        <v>500</v>
      </c>
      <c r="H9" s="29">
        <f t="shared" si="2"/>
        <v>11.904761904761903</v>
      </c>
      <c r="I9" s="14"/>
      <c r="J9" s="1" t="s">
        <v>19</v>
      </c>
      <c r="K9" s="36" t="s">
        <v>20</v>
      </c>
      <c r="L9" s="31"/>
      <c r="M9" s="28">
        <v>34</v>
      </c>
      <c r="N9" s="28">
        <v>42</v>
      </c>
      <c r="O9" s="29">
        <f t="shared" si="0"/>
        <v>23.529411764705884</v>
      </c>
    </row>
    <row r="10" spans="1:15" ht="15" thickBot="1" x14ac:dyDescent="0.35">
      <c r="A10" s="45"/>
      <c r="B10" s="5" t="s">
        <v>17</v>
      </c>
      <c r="C10" s="13" t="s">
        <v>18</v>
      </c>
      <c r="D10" s="8">
        <v>9</v>
      </c>
      <c r="E10" s="9">
        <v>2</v>
      </c>
      <c r="F10" s="9">
        <v>159</v>
      </c>
      <c r="G10" s="29">
        <f t="shared" si="1"/>
        <v>450</v>
      </c>
      <c r="H10" s="29">
        <f t="shared" si="2"/>
        <v>5.6603773584905666</v>
      </c>
      <c r="I10" s="14"/>
      <c r="J10" s="1" t="s">
        <v>23</v>
      </c>
      <c r="K10" s="37" t="s">
        <v>24</v>
      </c>
      <c r="L10" s="31"/>
      <c r="M10" s="28">
        <v>36</v>
      </c>
      <c r="N10" s="28">
        <v>42</v>
      </c>
      <c r="O10" s="29">
        <f t="shared" si="0"/>
        <v>16.666666666666671</v>
      </c>
    </row>
    <row r="11" spans="1:15" ht="15" thickBot="1" x14ac:dyDescent="0.35">
      <c r="A11" s="45"/>
      <c r="B11" s="5" t="s">
        <v>19</v>
      </c>
      <c r="C11" s="23" t="s">
        <v>20</v>
      </c>
      <c r="D11" s="8">
        <v>34</v>
      </c>
      <c r="E11" s="9">
        <v>224</v>
      </c>
      <c r="F11" s="9">
        <v>93</v>
      </c>
      <c r="G11" s="29">
        <f t="shared" si="1"/>
        <v>15.178571428571427</v>
      </c>
      <c r="H11" s="29">
        <f t="shared" si="2"/>
        <v>36.55913978494624</v>
      </c>
      <c r="I11" s="14"/>
      <c r="J11" s="38" t="s">
        <v>25</v>
      </c>
      <c r="K11" s="39" t="s">
        <v>26</v>
      </c>
      <c r="L11" s="40"/>
      <c r="M11" s="41">
        <v>36</v>
      </c>
      <c r="N11" s="41">
        <v>45</v>
      </c>
      <c r="O11" s="42">
        <f t="shared" si="0"/>
        <v>25</v>
      </c>
    </row>
    <row r="12" spans="1:15" ht="15" thickBot="1" x14ac:dyDescent="0.35">
      <c r="A12" s="45"/>
      <c r="B12" s="5" t="s">
        <v>21</v>
      </c>
      <c r="C12" s="13" t="s">
        <v>22</v>
      </c>
      <c r="D12" s="8">
        <v>14</v>
      </c>
      <c r="E12" s="9">
        <v>15</v>
      </c>
      <c r="F12" s="9">
        <v>255</v>
      </c>
      <c r="G12" s="29">
        <f t="shared" si="1"/>
        <v>93.333333333333329</v>
      </c>
      <c r="H12" s="29">
        <f t="shared" si="2"/>
        <v>5.4901960784313726</v>
      </c>
      <c r="I12" s="14"/>
    </row>
    <row r="13" spans="1:15" ht="15" thickBot="1" x14ac:dyDescent="0.35">
      <c r="A13" s="45"/>
      <c r="B13" s="5" t="s">
        <v>23</v>
      </c>
      <c r="C13" s="21" t="s">
        <v>24</v>
      </c>
      <c r="D13" s="8">
        <v>35</v>
      </c>
      <c r="E13" s="9">
        <v>52</v>
      </c>
      <c r="F13" s="9">
        <v>432</v>
      </c>
      <c r="G13" s="29">
        <f t="shared" si="1"/>
        <v>67.307692307692307</v>
      </c>
      <c r="H13" s="29">
        <f t="shared" si="2"/>
        <v>8.1018518518518512</v>
      </c>
      <c r="I13" s="14"/>
    </row>
    <row r="14" spans="1:15" ht="15" thickBot="1" x14ac:dyDescent="0.35">
      <c r="A14" s="45"/>
      <c r="B14" s="5" t="s">
        <v>25</v>
      </c>
      <c r="C14" s="22" t="s">
        <v>26</v>
      </c>
      <c r="D14" s="8">
        <v>36</v>
      </c>
      <c r="E14" s="9">
        <v>258</v>
      </c>
      <c r="F14" s="9">
        <v>438</v>
      </c>
      <c r="G14" s="29">
        <f t="shared" si="1"/>
        <v>13.953488372093023</v>
      </c>
      <c r="H14" s="29">
        <f t="shared" si="2"/>
        <v>8.2191780821917799</v>
      </c>
      <c r="I14" s="14"/>
    </row>
    <row r="15" spans="1:15" ht="15" thickBot="1" x14ac:dyDescent="0.35">
      <c r="A15" s="46"/>
      <c r="B15" s="5" t="s">
        <v>27</v>
      </c>
      <c r="C15" s="13" t="s">
        <v>28</v>
      </c>
      <c r="D15" s="8">
        <v>11</v>
      </c>
      <c r="E15" s="9">
        <v>0</v>
      </c>
      <c r="F15" s="9">
        <v>723</v>
      </c>
      <c r="G15" s="29"/>
      <c r="H15" s="29">
        <f t="shared" si="2"/>
        <v>1.5214384508990317</v>
      </c>
      <c r="I15" s="14"/>
    </row>
    <row r="16" spans="1:15" ht="15" thickBot="1" x14ac:dyDescent="0.35">
      <c r="A16" s="44" t="s">
        <v>29</v>
      </c>
      <c r="B16" s="5" t="s">
        <v>30</v>
      </c>
      <c r="C16" s="13" t="s">
        <v>31</v>
      </c>
      <c r="D16" s="8">
        <v>6</v>
      </c>
      <c r="E16" s="9">
        <v>0</v>
      </c>
      <c r="F16" s="9">
        <v>401</v>
      </c>
      <c r="G16" s="29"/>
      <c r="H16" s="29">
        <f t="shared" si="2"/>
        <v>1.4962593516209477</v>
      </c>
      <c r="I16" s="14"/>
    </row>
    <row r="17" spans="1:9" ht="15" thickBot="1" x14ac:dyDescent="0.35">
      <c r="A17" s="45"/>
      <c r="B17" s="5" t="s">
        <v>4</v>
      </c>
      <c r="C17" s="15" t="s">
        <v>5</v>
      </c>
      <c r="D17" s="8">
        <v>62</v>
      </c>
      <c r="E17" s="9">
        <v>52</v>
      </c>
      <c r="F17" s="9">
        <v>355</v>
      </c>
      <c r="G17" s="29">
        <f t="shared" si="1"/>
        <v>119.23076923076923</v>
      </c>
      <c r="H17" s="29">
        <f t="shared" si="2"/>
        <v>17.464788732394364</v>
      </c>
      <c r="I17" s="14"/>
    </row>
    <row r="18" spans="1:9" ht="15" thickBot="1" x14ac:dyDescent="0.35">
      <c r="A18" s="45"/>
      <c r="B18" s="5" t="s">
        <v>32</v>
      </c>
      <c r="C18" s="13" t="s">
        <v>33</v>
      </c>
      <c r="D18" s="8">
        <v>8</v>
      </c>
      <c r="E18" s="9">
        <v>24</v>
      </c>
      <c r="F18" s="9">
        <v>294</v>
      </c>
      <c r="G18" s="29">
        <f t="shared" si="1"/>
        <v>33.333333333333329</v>
      </c>
      <c r="H18" s="29">
        <f t="shared" si="2"/>
        <v>2.7210884353741496</v>
      </c>
      <c r="I18" s="14"/>
    </row>
    <row r="19" spans="1:9" ht="15" thickBot="1" x14ac:dyDescent="0.35">
      <c r="A19" s="45"/>
      <c r="B19" s="5" t="s">
        <v>7</v>
      </c>
      <c r="C19" s="16" t="s">
        <v>8</v>
      </c>
      <c r="D19" s="8">
        <v>35</v>
      </c>
      <c r="E19" s="9">
        <v>15</v>
      </c>
      <c r="F19" s="9">
        <v>1044</v>
      </c>
      <c r="G19" s="29">
        <f t="shared" si="1"/>
        <v>233.33333333333334</v>
      </c>
      <c r="H19" s="29">
        <f t="shared" si="2"/>
        <v>3.3524904214559386</v>
      </c>
      <c r="I19" s="14"/>
    </row>
    <row r="20" spans="1:9" ht="15" thickBot="1" x14ac:dyDescent="0.35">
      <c r="A20" s="45"/>
      <c r="B20" s="5" t="s">
        <v>9</v>
      </c>
      <c r="C20" s="17" t="s">
        <v>10</v>
      </c>
      <c r="D20" s="8">
        <v>16</v>
      </c>
      <c r="E20" s="9">
        <v>29</v>
      </c>
      <c r="F20" s="9">
        <v>1395</v>
      </c>
      <c r="G20" s="29">
        <f t="shared" si="1"/>
        <v>55.172413793103445</v>
      </c>
      <c r="H20" s="29">
        <f t="shared" si="2"/>
        <v>1.1469534050179211</v>
      </c>
      <c r="I20" s="14"/>
    </row>
    <row r="21" spans="1:9" ht="15" thickBot="1" x14ac:dyDescent="0.35">
      <c r="A21" s="45"/>
      <c r="B21" s="5" t="s">
        <v>34</v>
      </c>
      <c r="C21" s="13" t="s">
        <v>35</v>
      </c>
      <c r="D21" s="8">
        <v>6</v>
      </c>
      <c r="E21" s="9">
        <v>12</v>
      </c>
      <c r="F21" s="9">
        <v>268</v>
      </c>
      <c r="G21" s="29">
        <f t="shared" si="1"/>
        <v>50</v>
      </c>
      <c r="H21" s="29">
        <f t="shared" si="2"/>
        <v>2.2388059701492535</v>
      </c>
      <c r="I21" s="14"/>
    </row>
    <row r="22" spans="1:9" ht="15" thickBot="1" x14ac:dyDescent="0.35">
      <c r="A22" s="45"/>
      <c r="B22" s="5" t="s">
        <v>11</v>
      </c>
      <c r="C22" s="18" t="s">
        <v>12</v>
      </c>
      <c r="D22" s="8">
        <v>40</v>
      </c>
      <c r="E22" s="9">
        <v>224</v>
      </c>
      <c r="F22" s="9">
        <v>93</v>
      </c>
      <c r="G22" s="29">
        <f t="shared" si="1"/>
        <v>17.857142857142858</v>
      </c>
      <c r="H22" s="29">
        <f t="shared" si="2"/>
        <v>43.01075268817204</v>
      </c>
      <c r="I22" s="14"/>
    </row>
    <row r="23" spans="1:9" ht="15" thickBot="1" x14ac:dyDescent="0.35">
      <c r="A23" s="45"/>
      <c r="B23" s="5" t="s">
        <v>36</v>
      </c>
      <c r="C23" s="13" t="s">
        <v>37</v>
      </c>
      <c r="D23" s="8">
        <v>11</v>
      </c>
      <c r="E23" s="9">
        <v>3</v>
      </c>
      <c r="F23" s="9">
        <v>56</v>
      </c>
      <c r="G23" s="29">
        <f t="shared" si="1"/>
        <v>366.66666666666663</v>
      </c>
      <c r="H23" s="29">
        <f t="shared" si="2"/>
        <v>19.642857142857142</v>
      </c>
      <c r="I23" s="14"/>
    </row>
    <row r="24" spans="1:9" ht="15" thickBot="1" x14ac:dyDescent="0.35">
      <c r="A24" s="45"/>
      <c r="B24" s="5" t="s">
        <v>13</v>
      </c>
      <c r="C24" s="19" t="s">
        <v>14</v>
      </c>
      <c r="D24" s="8">
        <v>26</v>
      </c>
      <c r="E24" s="9">
        <v>0</v>
      </c>
      <c r="F24" s="9">
        <v>720</v>
      </c>
      <c r="G24" s="29"/>
      <c r="H24" s="29">
        <f t="shared" si="2"/>
        <v>3.6111111111111107</v>
      </c>
      <c r="I24" s="14"/>
    </row>
    <row r="25" spans="1:9" ht="15" thickBot="1" x14ac:dyDescent="0.35">
      <c r="A25" s="45"/>
      <c r="B25" s="5" t="s">
        <v>38</v>
      </c>
      <c r="C25" s="13" t="s">
        <v>39</v>
      </c>
      <c r="D25" s="8">
        <v>43</v>
      </c>
      <c r="E25" s="9">
        <v>2</v>
      </c>
      <c r="F25" s="9">
        <v>121</v>
      </c>
      <c r="G25" s="29">
        <f t="shared" si="1"/>
        <v>2150</v>
      </c>
      <c r="H25" s="29">
        <f t="shared" si="2"/>
        <v>35.537190082644628</v>
      </c>
      <c r="I25" s="14"/>
    </row>
    <row r="26" spans="1:9" ht="15" thickBot="1" x14ac:dyDescent="0.35">
      <c r="A26" s="45"/>
      <c r="B26" s="5" t="s">
        <v>15</v>
      </c>
      <c r="C26" s="20" t="s">
        <v>16</v>
      </c>
      <c r="D26" s="8">
        <v>14</v>
      </c>
      <c r="E26" s="9">
        <v>2</v>
      </c>
      <c r="F26" s="9">
        <v>84</v>
      </c>
      <c r="G26" s="29">
        <f t="shared" si="1"/>
        <v>700</v>
      </c>
      <c r="H26" s="29">
        <f t="shared" si="2"/>
        <v>16.666666666666664</v>
      </c>
      <c r="I26" s="14"/>
    </row>
    <row r="27" spans="1:9" ht="15" thickBot="1" x14ac:dyDescent="0.35">
      <c r="A27" s="45"/>
      <c r="B27" s="5" t="s">
        <v>19</v>
      </c>
      <c r="C27" s="23" t="s">
        <v>20</v>
      </c>
      <c r="D27" s="8">
        <v>42</v>
      </c>
      <c r="E27" s="9">
        <v>224</v>
      </c>
      <c r="F27" s="9">
        <v>93</v>
      </c>
      <c r="G27" s="29">
        <f t="shared" si="1"/>
        <v>18.75</v>
      </c>
      <c r="H27" s="29">
        <f t="shared" si="2"/>
        <v>45.161290322580641</v>
      </c>
      <c r="I27" s="14"/>
    </row>
    <row r="28" spans="1:9" ht="15" thickBot="1" x14ac:dyDescent="0.35">
      <c r="A28" s="45"/>
      <c r="B28" s="5" t="s">
        <v>23</v>
      </c>
      <c r="C28" s="21" t="s">
        <v>24</v>
      </c>
      <c r="D28" s="8">
        <v>42</v>
      </c>
      <c r="E28" s="9">
        <v>52</v>
      </c>
      <c r="F28" s="9">
        <v>432</v>
      </c>
      <c r="G28" s="29">
        <f t="shared" si="1"/>
        <v>80.769230769230774</v>
      </c>
      <c r="H28" s="29">
        <f t="shared" si="2"/>
        <v>9.7222222222222232</v>
      </c>
      <c r="I28" s="14"/>
    </row>
    <row r="29" spans="1:9" ht="15" thickBot="1" x14ac:dyDescent="0.35">
      <c r="A29" s="45"/>
      <c r="B29" s="5" t="s">
        <v>25</v>
      </c>
      <c r="C29" s="22" t="s">
        <v>26</v>
      </c>
      <c r="D29" s="8">
        <v>45</v>
      </c>
      <c r="E29" s="9">
        <v>258</v>
      </c>
      <c r="F29" s="9">
        <v>438</v>
      </c>
      <c r="G29" s="29">
        <f t="shared" si="1"/>
        <v>17.441860465116278</v>
      </c>
      <c r="H29" s="29">
        <f t="shared" si="2"/>
        <v>10.273972602739725</v>
      </c>
      <c r="I29" s="14"/>
    </row>
    <row r="30" spans="1:9" ht="15" thickBot="1" x14ac:dyDescent="0.35">
      <c r="A30" s="45"/>
      <c r="B30" s="5" t="s">
        <v>40</v>
      </c>
      <c r="C30" s="13" t="s">
        <v>41</v>
      </c>
      <c r="D30" s="8">
        <v>11</v>
      </c>
      <c r="E30" s="9">
        <v>0</v>
      </c>
      <c r="F30" s="9">
        <v>190</v>
      </c>
      <c r="G30" s="29"/>
      <c r="H30" s="29">
        <f t="shared" si="2"/>
        <v>5.7894736842105265</v>
      </c>
      <c r="I30" s="14"/>
    </row>
    <row r="31" spans="1:9" ht="15" thickBot="1" x14ac:dyDescent="0.35">
      <c r="A31" s="46"/>
      <c r="B31" s="5" t="s">
        <v>42</v>
      </c>
      <c r="C31" s="13" t="s">
        <v>43</v>
      </c>
      <c r="D31" s="8">
        <v>15</v>
      </c>
      <c r="E31" s="9">
        <v>0</v>
      </c>
      <c r="F31" s="9">
        <v>313</v>
      </c>
      <c r="G31" s="29"/>
      <c r="H31" s="29">
        <f t="shared" si="2"/>
        <v>4.7923322683706067</v>
      </c>
    </row>
    <row r="32" spans="1:9" ht="14.5" x14ac:dyDescent="0.3">
      <c r="A32" s="6"/>
      <c r="E32" s="43" t="s">
        <v>55</v>
      </c>
    </row>
    <row r="33" spans="1:5" x14ac:dyDescent="0.3">
      <c r="E33" s="43" t="s">
        <v>54</v>
      </c>
    </row>
    <row r="34" spans="1:5" ht="14.5" x14ac:dyDescent="0.3">
      <c r="A34" s="10"/>
      <c r="D34" s="11"/>
    </row>
    <row r="35" spans="1:5" ht="16" x14ac:dyDescent="0.3">
      <c r="A35" s="7"/>
    </row>
    <row r="36" spans="1:5" ht="14.5" x14ac:dyDescent="0.3">
      <c r="A36" s="6"/>
    </row>
  </sheetData>
  <mergeCells count="2">
    <mergeCell ref="A4:A15"/>
    <mergeCell ref="A16:A31"/>
  </mergeCells>
  <phoneticPr fontId="17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9F12-7EFF-45BB-B558-29D55A038BA0}">
  <dimension ref="A1"/>
  <sheetViews>
    <sheetView workbookViewId="0">
      <selection activeCell="G30" sqref="G30"/>
    </sheetView>
  </sheetViews>
  <sheetFormatPr defaultColWidth="10.6640625" defaultRowHeight="14" x14ac:dyDescent="0.3"/>
  <sheetData/>
  <phoneticPr fontId="17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Suppl. S4 GO terms </vt:lpstr>
      <vt:lpstr>explanation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Richter</dc:creator>
  <cp:lastModifiedBy>MDPI</cp:lastModifiedBy>
  <dcterms:created xsi:type="dcterms:W3CDTF">2024-02-12T09:57:58Z</dcterms:created>
  <dcterms:modified xsi:type="dcterms:W3CDTF">2024-03-09T10:11:50Z</dcterms:modified>
</cp:coreProperties>
</file>